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Hastiqacucak" sheetId="4" r:id="rId1"/>
  </sheets>
  <definedNames>
    <definedName name="_xlnm.Print_Area" localSheetId="0">Hastiqacucak!$A$1:$E$31</definedName>
  </definedNames>
  <calcPr calcId="152511"/>
</workbook>
</file>

<file path=xl/calcChain.xml><?xml version="1.0" encoding="utf-8"?>
<calcChain xmlns="http://schemas.openxmlformats.org/spreadsheetml/2006/main">
  <c r="E13" i="4" l="1"/>
  <c r="E14" i="4"/>
  <c r="E15" i="4"/>
  <c r="E16" i="4"/>
  <c r="E17" i="4"/>
  <c r="E18" i="4"/>
  <c r="E19" i="4"/>
  <c r="E20" i="4"/>
  <c r="E21" i="4"/>
  <c r="E22" i="4"/>
  <c r="E23" i="4"/>
  <c r="E24" i="4"/>
  <c r="E12" i="4"/>
  <c r="C25" i="4" l="1"/>
  <c r="E25" i="4" l="1"/>
</calcChain>
</file>

<file path=xl/sharedStrings.xml><?xml version="1.0" encoding="utf-8"?>
<sst xmlns="http://schemas.openxmlformats.org/spreadsheetml/2006/main" count="32" uniqueCount="32">
  <si>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</si>
  <si>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</si>
  <si>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</si>
  <si>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</si>
  <si>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</si>
  <si>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</si>
  <si>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</si>
  <si>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</si>
  <si>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</si>
  <si>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</si>
  <si>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</si>
  <si>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</si>
  <si>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Բուժքույր</t>
  </si>
  <si>
    <t>Գործավար</t>
  </si>
  <si>
    <t>Տնտեսվար</t>
  </si>
  <si>
    <t>Բանվոր</t>
  </si>
  <si>
    <t>Հավաքարար</t>
  </si>
  <si>
    <t>Դռնապան</t>
  </si>
  <si>
    <t>Պահակ</t>
  </si>
  <si>
    <t>ԸՆԴԱՄԵՆԸ</t>
  </si>
  <si>
    <t xml:space="preserve"> «ԵՐԵՎԱՆԻ ՌՈՒԴՈԼՖ ԿԱՐԱՊԵՏՅԱՆԻ ԱՆՎԱՆ ՄԱՆԿԱՊԱՏԱՆԵԿԱՆ ՀԱՄԱԼԻՐ ՄԱՐԶԱԴՊՐՈՑ» ՀԱՄԱՅՆՔԱՅԻՆ ՈՉ ԱՌԵՎՏՐԱՅԻՆ ԿԱԶՄԱԿԵՐՊՈՒԹՅԱՆ</t>
  </si>
  <si>
    <t>Ընդամենը ամսական աշխատավարձը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</si>
  <si>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</si>
  <si>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</si>
  <si>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</si>
  <si>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ԵՐԵՎԱՆԻ ՔԱՂԱՔԱՊԵՏ՝</t>
  </si>
  <si>
    <t>ՀՐԱՉՅԱ ՍԱՐԳՍՅԱՆ</t>
  </si>
  <si>
    <t>Հաստատված է</t>
  </si>
  <si>
    <t>Երևանի քաղաքապետի</t>
  </si>
  <si>
    <t>«--------» --------------- 2023թ.</t>
  </si>
  <si>
    <t>N --------------- - Ա որոշմամբ</t>
  </si>
  <si>
    <t>Հավելված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</si>
</sst>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Sylfaen"/>
      <family val="1"/>
    </font>
    <font>
      <b/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7" fillId="8" borderId="3" applyNumberFormat="0" applyAlignment="0" applyProtection="0"/>
    <xf numFmtId="0" fontId="8" fillId="21" borderId="4" applyNumberFormat="0" applyAlignment="0" applyProtection="0"/>
    <xf numFmtId="0" fontId="9" fillId="21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2" borderId="9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7" fillId="4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2" fillId="0" borderId="0"/>
  </cellStyleXfs>
  <cellXfs count="52">
    <xf numFmtId="0" fontId="0" fillId="0" borderId="0" xfId="0"/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2" fillId="0" borderId="0" xfId="2" applyFont="1" applyAlignment="1">
      <alignment vertical="center"/>
    </xf>
    <xf numFmtId="0" fontId="22" fillId="0" borderId="0" xfId="3" applyFont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22" fillId="0" borderId="0" xfId="1" applyFont="1"/>
    <xf numFmtId="0" fontId="22" fillId="0" borderId="0" xfId="1" applyFont="1" applyAlignment="1">
      <alignment horizontal="left"/>
    </xf>
    <xf numFmtId="0" fontId="23" fillId="0" borderId="0" xfId="1" applyFont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vertical="center" wrapText="1"/>
    </xf>
    <xf numFmtId="3" fontId="24" fillId="0" borderId="1" xfId="1" applyNumberFormat="1" applyFont="1" applyBorder="1" applyAlignment="1">
      <alignment horizontal="center" vertical="center" wrapText="1"/>
    </xf>
    <xf numFmtId="0" fontId="23" fillId="0" borderId="0" xfId="4" applyFont="1" applyAlignment="1">
      <alignment horizontal="center" vertical="center" wrapText="1"/>
    </xf>
    <xf numFmtId="0" fontId="22" fillId="0" borderId="0" xfId="4" applyFont="1" applyAlignment="1">
      <alignment horizontal="center" vertical="center" wrapText="1"/>
    </xf>
    <xf numFmtId="0" fontId="22" fillId="0" borderId="0" xfId="4" applyFont="1" applyAlignment="1">
      <alignment horizontal="left" vertical="center" wrapText="1"/>
    </xf>
    <xf numFmtId="0" fontId="22" fillId="0" borderId="0" xfId="4" applyFont="1" applyAlignment="1">
      <alignment horizontal="left" vertical="center"/>
    </xf>
    <xf numFmtId="0" fontId="23" fillId="0" borderId="0" xfId="4" applyFont="1" applyAlignment="1">
      <alignment horizontal="center" wrapText="1"/>
    </xf>
    <xf numFmtId="0" fontId="22" fillId="0" borderId="0" xfId="1" applyFont="1" applyAlignment="1">
      <alignment horizontal="left" vertical="center" wrapText="1"/>
    </xf>
    <xf numFmtId="0" fontId="22" fillId="0" borderId="0" xfId="1" applyFont="1" applyAlignment="1">
      <alignment horizontal="center"/>
    </xf>
    <xf numFmtId="0" fontId="23" fillId="0" borderId="2" xfId="1" applyFont="1" applyBorder="1" applyAlignment="1">
      <alignment horizontal="center" vertical="center" wrapText="1"/>
    </xf>
    <xf numFmtId="0" fontId="22" fillId="25" borderId="1" xfId="1" applyFont="1" applyFill="1" applyBorder="1" applyAlignment="1">
      <alignment horizontal="left" vertical="center" wrapText="1"/>
    </xf>
    <xf numFmtId="0" fontId="23" fillId="25" borderId="0" xfId="1" applyFont="1" applyFill="1" applyAlignment="1">
      <alignment horizontal="center" vertical="center"/>
    </xf>
    <xf numFmtId="0" fontId="23" fillId="0" borderId="1" xfId="1" applyFont="1" applyBorder="1" applyAlignment="1">
      <alignment vertical="center" wrapText="1"/>
    </xf>
    <xf numFmtId="0" fontId="23" fillId="0" borderId="0" xfId="1" applyFont="1" applyBorder="1" applyAlignment="1">
      <alignment vertical="center" wrapText="1"/>
    </xf>
    <xf numFmtId="0" fontId="24" fillId="0" borderId="0" xfId="1" applyFont="1" applyBorder="1" applyAlignment="1">
      <alignment vertical="center" wrapText="1"/>
    </xf>
    <xf numFmtId="3" fontId="24" fillId="2" borderId="0" xfId="1" applyNumberFormat="1" applyFont="1" applyFill="1" applyBorder="1" applyAlignment="1">
      <alignment horizontal="center" vertical="center" wrapText="1"/>
    </xf>
    <xf numFmtId="3" fontId="24" fillId="0" borderId="0" xfId="1" applyNumberFormat="1" applyFont="1" applyBorder="1" applyAlignment="1">
      <alignment horizontal="center" vertical="center" wrapText="1"/>
    </xf>
    <xf numFmtId="0" fontId="22" fillId="0" borderId="0" xfId="2" applyFont="1" applyAlignment="1">
      <alignment horizontal="right" vertical="center"/>
    </xf>
    <xf numFmtId="0" fontId="22" fillId="0" borderId="0" xfId="4" applyFont="1" applyAlignment="1">
      <alignment horizontal="right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Alignment="1">
      <alignment horizontal="center" vertical="center"/>
    </xf>
    <xf numFmtId="0" fontId="22" fillId="0" borderId="1" xfId="1" applyFont="1" applyBorder="1" applyAlignment="1">
      <alignment horizontal="left" vertical="center" wrapText="1"/>
    </xf>
    <xf numFmtId="0" fontId="22" fillId="0" borderId="1" xfId="1" applyFont="1" applyBorder="1" applyAlignment="1">
      <alignment vertical="center"/>
    </xf>
    <xf numFmtId="0" fontId="26" fillId="0" borderId="0" xfId="3" applyFont="1" applyBorder="1" applyAlignment="1">
      <alignment vertical="center" wrapText="1"/>
    </xf>
    <xf numFmtId="0" fontId="27" fillId="0" borderId="0" xfId="3" applyFont="1" applyAlignment="1">
      <alignment horizontal="center" vertical="center"/>
    </xf>
    <xf numFmtId="0" fontId="24" fillId="0" borderId="0" xfId="4" applyFont="1" applyAlignment="1">
      <alignment horizontal="left" wrapText="1"/>
    </xf>
    <xf numFmtId="3" fontId="22" fillId="0" borderId="1" xfId="1" applyNumberFormat="1" applyFont="1" applyBorder="1" applyAlignment="1">
      <alignment horizontal="center" vertical="center" wrapText="1"/>
    </xf>
    <xf numFmtId="164" fontId="22" fillId="0" borderId="1" xfId="1" applyNumberFormat="1" applyFont="1" applyBorder="1" applyAlignment="1">
      <alignment horizontal="center" vertical="center" wrapText="1"/>
    </xf>
    <xf numFmtId="164" fontId="22" fillId="2" borderId="1" xfId="1" applyNumberFormat="1" applyFont="1" applyFill="1" applyBorder="1" applyAlignment="1">
      <alignment horizontal="center" vertical="center" wrapText="1"/>
    </xf>
    <xf numFmtId="164" fontId="22" fillId="2" borderId="1" xfId="1" applyNumberFormat="1" applyFont="1" applyFill="1" applyBorder="1" applyAlignment="1">
      <alignment horizontal="center" vertical="center"/>
    </xf>
    <xf numFmtId="164" fontId="22" fillId="25" borderId="1" xfId="1" applyNumberFormat="1" applyFont="1" applyFill="1" applyBorder="1" applyAlignment="1">
      <alignment horizontal="center" vertical="center" wrapText="1"/>
    </xf>
    <xf numFmtId="164" fontId="24" fillId="0" borderId="1" xfId="1" applyNumberFormat="1" applyFont="1" applyBorder="1" applyAlignment="1">
      <alignment horizontal="center" vertical="center" wrapText="1"/>
    </xf>
    <xf numFmtId="0" fontId="25" fillId="0" borderId="12" xfId="50" applyFont="1" applyBorder="1" applyAlignment="1">
      <alignment horizontal="left" vertical="center" wrapText="1"/>
    </xf>
    <xf numFmtId="0" fontId="25" fillId="0" borderId="13" xfId="50" applyFont="1" applyBorder="1" applyAlignment="1">
      <alignment horizontal="left" vertical="center" wrapText="1"/>
    </xf>
    <xf numFmtId="0" fontId="25" fillId="0" borderId="14" xfId="50" applyFont="1" applyBorder="1" applyAlignment="1">
      <alignment horizontal="left" vertical="center" wrapText="1"/>
    </xf>
    <xf numFmtId="0" fontId="24" fillId="0" borderId="0" xfId="4" applyFont="1" applyAlignment="1">
      <alignment horizontal="right" wrapText="1"/>
    </xf>
    <xf numFmtId="0" fontId="24" fillId="0" borderId="0" xfId="1" applyFont="1" applyAlignment="1">
      <alignment horizontal="center" vertical="center" wrapText="1"/>
    </xf>
    <xf numFmtId="0" fontId="23" fillId="0" borderId="0" xfId="3" applyFont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0" fontId="24" fillId="0" borderId="13" xfId="1" applyFont="1" applyFill="1" applyBorder="1" applyAlignment="1">
      <alignment horizontal="left" vertical="center" wrapText="1"/>
    </xf>
    <xf numFmtId="0" fontId="24" fillId="0" borderId="14" xfId="1" applyFont="1" applyFill="1" applyBorder="1" applyAlignment="1">
      <alignment horizontal="left" vertical="center" wrapText="1"/>
    </xf>
    <xf numFmtId="0" fontId="22" fillId="0" borderId="0" xfId="1" applyFont="1" applyAlignment="1">
      <alignment horizontal="right" vertical="center"/>
    </xf>
  </cellXfs>
  <cellStyles count="51"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Normal" xfId="0" builtinId="0"/>
    <cellStyle name="Normal 2" xfId="3"/>
    <cellStyle name="Normal 2 2" xfId="50"/>
    <cellStyle name="Normal 3" xfId="4"/>
    <cellStyle name="Normal 4" xfId="5"/>
    <cellStyle name="Normal 5" xfId="24"/>
    <cellStyle name="Normal_Ekamtayin harki hashvark 35000" xfId="1"/>
    <cellStyle name="Normal_Sheet1" xfId="2"/>
    <cellStyle name="Style 1" xfId="25"/>
    <cellStyle name="Style 1 2" xfId="26"/>
    <cellStyle name="Акцент1" xfId="27"/>
    <cellStyle name="Акцент2" xfId="28"/>
    <cellStyle name="Акцент3" xfId="29"/>
    <cellStyle name="Акцент4" xfId="30"/>
    <cellStyle name="Акцент5" xfId="31"/>
    <cellStyle name="Акцент6" xfId="32"/>
    <cellStyle name="Ввод " xfId="33"/>
    <cellStyle name="Вывод" xfId="34"/>
    <cellStyle name="Вычисление" xfId="35"/>
    <cellStyle name="Заголовок 1" xfId="36"/>
    <cellStyle name="Заголовок 2" xfId="37"/>
    <cellStyle name="Заголовок 3" xfId="38"/>
    <cellStyle name="Заголовок 4" xfId="39"/>
    <cellStyle name="Итог" xfId="40"/>
    <cellStyle name="Контрольная ячейка" xfId="41"/>
    <cellStyle name="Название" xfId="42"/>
    <cellStyle name="Нейтральный" xfId="43"/>
    <cellStyle name="Плохой" xfId="44"/>
    <cellStyle name="Пояснение" xfId="45"/>
    <cellStyle name="Примечание" xfId="46"/>
    <cellStyle name="Связанная ячейка" xfId="47"/>
    <cellStyle name="Текст предупреждения" xfId="48"/>
    <cellStyle name="Хороший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9"/>
  <sheetViews>
    <sheetView tabSelected="1" view="pageBreakPreview" workbookViewId="0">
      <selection activeCell="E9" sqref="E9"/>
    </sheetView>
  </sheetViews>
  <sheetFormatPr defaultColWidth="8.85546875" defaultRowHeight="17.25"/>
  <cols>
    <col min="1" max="1" width="3.7109375" style="1" customWidth="1"/>
    <col min="2" max="2" width="44" style="2" customWidth="1"/>
    <col min="3" max="3" width="15.85546875" style="2" customWidth="1"/>
    <col min="4" max="4" width="15.7109375" style="1" customWidth="1"/>
    <col min="5" max="5" width="16" style="1" customWidth="1"/>
    <col min="6" max="16384" width="8.85546875" style="1"/>
  </cols>
  <sheetData>
    <row r="1" spans="1:5" ht="17.25" customHeight="1">
      <c r="E1" s="27" t="s">
        <v>31</v>
      </c>
    </row>
    <row r="2" spans="1:5" ht="17.25" customHeight="1">
      <c r="E2" s="27" t="s">
        <v>27</v>
      </c>
    </row>
    <row r="3" spans="1:5" ht="22.5" customHeight="1">
      <c r="D3" s="3"/>
      <c r="E3" s="27" t="s">
        <v>28</v>
      </c>
    </row>
    <row r="4" spans="1:5" s="4" customFormat="1" ht="27.75" customHeight="1">
      <c r="B4" s="5"/>
      <c r="C4" s="5"/>
      <c r="E4" s="28" t="s">
        <v>29</v>
      </c>
    </row>
    <row r="5" spans="1:5" s="4" customFormat="1" ht="21" customHeight="1">
      <c r="B5" s="5"/>
      <c r="C5" s="5"/>
      <c r="E5" s="28" t="s">
        <v>30</v>
      </c>
    </row>
    <row r="6" spans="1:5" s="4" customFormat="1" ht="21" customHeight="1">
      <c r="B6" s="5"/>
      <c r="C6" s="5"/>
    </row>
    <row r="7" spans="1:5" ht="53.25" customHeight="1">
      <c r="A7" s="46" t="s">
        <v>20</v>
      </c>
      <c r="B7" s="46"/>
      <c r="C7" s="46"/>
      <c r="D7" s="46"/>
      <c r="E7" s="46"/>
    </row>
    <row r="8" spans="1:5" ht="25.5" customHeight="1">
      <c r="A8" s="46" t="s">
        <v>0</v>
      </c>
      <c r="B8" s="46"/>
      <c r="C8" s="46"/>
      <c r="D8" s="46"/>
      <c r="E8" s="46"/>
    </row>
    <row r="9" spans="1:5" ht="18" customHeight="1">
      <c r="A9" s="6"/>
      <c r="B9" s="7"/>
      <c r="C9" s="7"/>
      <c r="E9" s="51" t="s">
        <v>1</v>
      </c>
    </row>
    <row r="10" spans="1:5" s="30" customFormat="1" ht="74.25" customHeight="1">
      <c r="A10" s="29" t="s">
        <v>2</v>
      </c>
      <c r="B10" s="29" t="s">
        <v>3</v>
      </c>
      <c r="C10" s="29" t="s">
        <v>4</v>
      </c>
      <c r="D10" s="29" t="s">
        <v>5</v>
      </c>
      <c r="E10" s="29" t="s">
        <v>21</v>
      </c>
    </row>
    <row r="11" spans="1:5" s="8" customFormat="1" ht="13.5">
      <c r="A11" s="19">
        <v>1</v>
      </c>
      <c r="B11" s="19">
        <v>2</v>
      </c>
      <c r="C11" s="19">
        <v>3</v>
      </c>
      <c r="D11" s="19">
        <v>4</v>
      </c>
      <c r="E11" s="19">
        <v>5</v>
      </c>
    </row>
    <row r="12" spans="1:5" s="8" customFormat="1" ht="21" customHeight="1">
      <c r="A12" s="9">
        <v>1</v>
      </c>
      <c r="B12" s="31" t="s">
        <v>6</v>
      </c>
      <c r="C12" s="37">
        <v>1</v>
      </c>
      <c r="D12" s="36">
        <v>242900</v>
      </c>
      <c r="E12" s="36">
        <f>+D12*C12</f>
        <v>242900</v>
      </c>
    </row>
    <row r="13" spans="1:5" s="8" customFormat="1" ht="21" customHeight="1">
      <c r="A13" s="9">
        <v>2</v>
      </c>
      <c r="B13" s="31" t="s">
        <v>7</v>
      </c>
      <c r="C13" s="38">
        <v>1</v>
      </c>
      <c r="D13" s="36">
        <v>199200</v>
      </c>
      <c r="E13" s="36">
        <f t="shared" ref="E13:E24" si="0">+D13*C13</f>
        <v>199200</v>
      </c>
    </row>
    <row r="14" spans="1:5" s="8" customFormat="1" ht="21" customHeight="1">
      <c r="A14" s="9">
        <v>3</v>
      </c>
      <c r="B14" s="31" t="s">
        <v>8</v>
      </c>
      <c r="C14" s="38">
        <v>1</v>
      </c>
      <c r="D14" s="36">
        <v>147500</v>
      </c>
      <c r="E14" s="36">
        <f t="shared" si="0"/>
        <v>147500</v>
      </c>
    </row>
    <row r="15" spans="1:5" s="8" customFormat="1" ht="21" customHeight="1">
      <c r="A15" s="9">
        <v>4</v>
      </c>
      <c r="B15" s="32" t="s">
        <v>9</v>
      </c>
      <c r="C15" s="39">
        <v>17</v>
      </c>
      <c r="D15" s="36">
        <v>147500</v>
      </c>
      <c r="E15" s="36">
        <f t="shared" si="0"/>
        <v>2507500</v>
      </c>
    </row>
    <row r="16" spans="1:5" s="8" customFormat="1" ht="21" customHeight="1">
      <c r="A16" s="9">
        <v>5</v>
      </c>
      <c r="B16" s="31" t="s">
        <v>10</v>
      </c>
      <c r="C16" s="38">
        <v>1</v>
      </c>
      <c r="D16" s="36">
        <v>147500</v>
      </c>
      <c r="E16" s="36">
        <f t="shared" si="0"/>
        <v>147500</v>
      </c>
    </row>
    <row r="17" spans="1:5" s="8" customFormat="1" ht="21" customHeight="1">
      <c r="A17" s="9">
        <v>6</v>
      </c>
      <c r="B17" s="31" t="s">
        <v>11</v>
      </c>
      <c r="C17" s="38">
        <v>1</v>
      </c>
      <c r="D17" s="36">
        <v>147500</v>
      </c>
      <c r="E17" s="36">
        <f t="shared" si="0"/>
        <v>147500</v>
      </c>
    </row>
    <row r="18" spans="1:5" s="8" customFormat="1" ht="21" customHeight="1">
      <c r="A18" s="9">
        <v>7</v>
      </c>
      <c r="B18" s="31" t="s">
        <v>12</v>
      </c>
      <c r="C18" s="38">
        <v>1</v>
      </c>
      <c r="D18" s="36">
        <v>108600</v>
      </c>
      <c r="E18" s="36">
        <f t="shared" si="0"/>
        <v>108600</v>
      </c>
    </row>
    <row r="19" spans="1:5" s="8" customFormat="1" ht="21" customHeight="1">
      <c r="A19" s="9">
        <v>8</v>
      </c>
      <c r="B19" s="31" t="s">
        <v>13</v>
      </c>
      <c r="C19" s="38">
        <v>1</v>
      </c>
      <c r="D19" s="36">
        <v>108600</v>
      </c>
      <c r="E19" s="36">
        <f t="shared" si="0"/>
        <v>108600</v>
      </c>
    </row>
    <row r="20" spans="1:5" s="8" customFormat="1" ht="21" customHeight="1">
      <c r="A20" s="9">
        <v>9</v>
      </c>
      <c r="B20" s="31" t="s">
        <v>14</v>
      </c>
      <c r="C20" s="38">
        <v>1</v>
      </c>
      <c r="D20" s="36">
        <v>108600</v>
      </c>
      <c r="E20" s="36">
        <f t="shared" si="0"/>
        <v>108600</v>
      </c>
    </row>
    <row r="21" spans="1:5" s="8" customFormat="1" ht="21" customHeight="1">
      <c r="A21" s="9">
        <v>10</v>
      </c>
      <c r="B21" s="31" t="s">
        <v>15</v>
      </c>
      <c r="C21" s="38">
        <v>1</v>
      </c>
      <c r="D21" s="36">
        <v>108600</v>
      </c>
      <c r="E21" s="36">
        <f t="shared" si="0"/>
        <v>108600</v>
      </c>
    </row>
    <row r="22" spans="1:5" s="8" customFormat="1" ht="21" customHeight="1">
      <c r="A22" s="9">
        <v>11</v>
      </c>
      <c r="B22" s="31" t="s">
        <v>16</v>
      </c>
      <c r="C22" s="38">
        <v>2</v>
      </c>
      <c r="D22" s="36">
        <v>108600</v>
      </c>
      <c r="E22" s="36">
        <f t="shared" si="0"/>
        <v>217200</v>
      </c>
    </row>
    <row r="23" spans="1:5" s="8" customFormat="1" ht="21" customHeight="1">
      <c r="A23" s="9">
        <v>12</v>
      </c>
      <c r="B23" s="31" t="s">
        <v>17</v>
      </c>
      <c r="C23" s="38">
        <v>1</v>
      </c>
      <c r="D23" s="36">
        <v>108600</v>
      </c>
      <c r="E23" s="36">
        <f t="shared" si="0"/>
        <v>108600</v>
      </c>
    </row>
    <row r="24" spans="1:5" s="21" customFormat="1" ht="21" customHeight="1">
      <c r="A24" s="9">
        <v>13</v>
      </c>
      <c r="B24" s="20" t="s">
        <v>18</v>
      </c>
      <c r="C24" s="40">
        <v>3</v>
      </c>
      <c r="D24" s="36">
        <v>108600</v>
      </c>
      <c r="E24" s="36">
        <f t="shared" si="0"/>
        <v>325800</v>
      </c>
    </row>
    <row r="25" spans="1:5" ht="23.25" customHeight="1">
      <c r="A25" s="22"/>
      <c r="B25" s="10" t="s">
        <v>19</v>
      </c>
      <c r="C25" s="41">
        <f>SUM(C12:C24)</f>
        <v>32</v>
      </c>
      <c r="D25" s="36"/>
      <c r="E25" s="11">
        <f>SUM(E12:E24)</f>
        <v>4478100</v>
      </c>
    </row>
    <row r="26" spans="1:5" s="34" customFormat="1" ht="24.75" customHeight="1">
      <c r="A26" s="33"/>
      <c r="B26" s="47"/>
      <c r="C26" s="47"/>
      <c r="D26" s="47"/>
      <c r="E26" s="47"/>
    </row>
    <row r="27" spans="1:5" s="12" customFormat="1" ht="18.75" customHeight="1">
      <c r="A27" s="48" t="s">
        <v>22</v>
      </c>
      <c r="B27" s="49"/>
      <c r="C27" s="49"/>
      <c r="D27" s="49"/>
      <c r="E27" s="50"/>
    </row>
    <row r="28" spans="1:5" s="12" customFormat="1" ht="31.5" customHeight="1">
      <c r="A28" s="42" t="s">
        <v>23</v>
      </c>
      <c r="B28" s="43"/>
      <c r="C28" s="43"/>
      <c r="D28" s="43"/>
      <c r="E28" s="44"/>
    </row>
    <row r="29" spans="1:5" s="12" customFormat="1" ht="32.25" customHeight="1">
      <c r="A29" s="42" t="s">
        <v>24</v>
      </c>
      <c r="B29" s="43"/>
      <c r="C29" s="43"/>
      <c r="D29" s="43"/>
      <c r="E29" s="44"/>
    </row>
    <row r="30" spans="1:5" ht="22.5" customHeight="1">
      <c r="A30" s="23"/>
      <c r="B30" s="24"/>
      <c r="C30" s="25"/>
      <c r="D30" s="26"/>
      <c r="E30" s="26"/>
    </row>
    <row r="31" spans="1:5" s="12" customFormat="1" ht="102" customHeight="1">
      <c r="B31" s="35" t="s">
        <v>25</v>
      </c>
      <c r="C31" s="13"/>
      <c r="D31" s="45" t="s">
        <v>26</v>
      </c>
      <c r="E31" s="45"/>
    </row>
    <row r="32" spans="1:5" s="13" customFormat="1" ht="18" customHeight="1">
      <c r="B32" s="14"/>
      <c r="D32" s="15"/>
    </row>
    <row r="33" spans="2:4" s="4" customFormat="1" ht="24" customHeight="1">
      <c r="B33" s="5"/>
      <c r="C33" s="16"/>
    </row>
    <row r="34" spans="2:4" ht="45.75" customHeight="1">
      <c r="B34" s="17"/>
    </row>
    <row r="35" spans="2:4" ht="22.5" customHeight="1">
      <c r="B35" s="17"/>
      <c r="D35" s="18"/>
    </row>
    <row r="36" spans="2:4" ht="42.75" customHeight="1">
      <c r="B36" s="17"/>
    </row>
    <row r="37" spans="2:4" ht="23.25" customHeight="1"/>
    <row r="39" spans="2:4" ht="43.5" customHeight="1">
      <c r="B39" s="17"/>
    </row>
  </sheetData>
  <mergeCells count="7">
    <mergeCell ref="A28:E28"/>
    <mergeCell ref="A29:E29"/>
    <mergeCell ref="D31:E31"/>
    <mergeCell ref="A7:E7"/>
    <mergeCell ref="A8:E8"/>
    <mergeCell ref="B26:E26"/>
    <mergeCell ref="A27:E27"/>
  </mergeCells>
  <printOptions horizontalCentered="1"/>
  <pageMargins left="0.15" right="0.14000000000000001" top="0.39370078740157483" bottom="0.39370078740157483" header="0.39370078740157483" footer="0.39370078740157483"/>
  <pageSetup paperSize="9" scale="96" orientation="portrait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2023-01-20T07:11:43Z</dcterms:modified>
</cp:coreProperties>
</file>